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SEGNATARIO\ordini e rdo\igienico sanitario\maggio 2025\"/>
    </mc:Choice>
  </mc:AlternateContent>
  <xr:revisionPtr revIDLastSave="0" documentId="13_ncr:1_{D83F2E4A-5C23-4B1A-A957-4BF72272C483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Foglio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I5" i="1" s="1"/>
  <c r="J5" i="1" s="1"/>
  <c r="F2" i="1" l="1"/>
  <c r="D7" i="1"/>
  <c r="H4" i="1"/>
  <c r="I4" i="1"/>
  <c r="J4" i="1"/>
  <c r="H3" i="1"/>
  <c r="I3" i="1" s="1"/>
  <c r="J3" i="1" s="1"/>
  <c r="H2" i="1" l="1"/>
  <c r="H6" i="1" s="1"/>
  <c r="I2" i="1" l="1"/>
  <c r="J2" i="1"/>
  <c r="J6" i="1" s="1"/>
  <c r="I6" i="1" l="1"/>
  <c r="D8" i="1" s="1"/>
  <c r="D9" i="1"/>
</calcChain>
</file>

<file path=xl/sharedStrings.xml><?xml version="1.0" encoding="utf-8"?>
<sst xmlns="http://schemas.openxmlformats.org/spreadsheetml/2006/main" count="32" uniqueCount="32">
  <si>
    <t>Asciugamani</t>
  </si>
  <si>
    <t>Descrizione</t>
  </si>
  <si>
    <t>confezioni da fornire</t>
  </si>
  <si>
    <t>Costo singolo pacc./Kg</t>
  </si>
  <si>
    <t>Totale iva esclusa</t>
  </si>
  <si>
    <t>totale compresa iva</t>
  </si>
  <si>
    <t>TOTALI</t>
  </si>
  <si>
    <t>Riabsso 1%</t>
  </si>
  <si>
    <t>Asciugamani di carta HYDROSOL piegati a "V" - Idrosolubili di pura cellulosa</t>
  </si>
  <si>
    <t>Carta igienica</t>
  </si>
  <si>
    <t>Residuo esclusa IVA - 1%</t>
  </si>
  <si>
    <t xml:space="preserve">quantità per confezione </t>
  </si>
  <si>
    <t>15 pacchetti</t>
  </si>
  <si>
    <t>6 rotoli</t>
  </si>
  <si>
    <t>6 rotoli per pacco jumbo maxi</t>
  </si>
  <si>
    <t>Disponibilità esclusa IVA</t>
  </si>
  <si>
    <t>Spesa totale esclusa iva - 1%</t>
  </si>
  <si>
    <t>codice</t>
  </si>
  <si>
    <t>0004367</t>
  </si>
  <si>
    <t>0004452</t>
  </si>
  <si>
    <t>Sapone mani</t>
  </si>
  <si>
    <t>tanica da 5 kg.</t>
  </si>
  <si>
    <t>1 kg</t>
  </si>
  <si>
    <t>totale fazzoletti</t>
  </si>
  <si>
    <t>100 pezzi a confezione</t>
  </si>
  <si>
    <t>0003308</t>
  </si>
  <si>
    <t>0018509</t>
  </si>
  <si>
    <t>Iva 5%</t>
  </si>
  <si>
    <t>Sig.ra Elisa</t>
  </si>
  <si>
    <t>0577/314596 int. 2</t>
  </si>
  <si>
    <t>1 scatola Taglie 8M e 2L</t>
  </si>
  <si>
    <t>GUANTI IN LATTICE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</si>
</sst>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vertical="center"/>
    </xf>
    <xf numFmtId="164" fontId="0" fillId="0" borderId="0" xfId="0" applyNumberFormat="1" applyAlignment="1">
      <alignment wrapText="1"/>
    </xf>
    <xf numFmtId="164" fontId="1" fillId="0" borderId="0" xfId="0" applyNumberFormat="1" applyFont="1"/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0" fillId="0" borderId="0" xfId="0" applyFill="1" applyAlignment="1">
      <alignment wrapText="1"/>
    </xf>
    <xf numFmtId="164" fontId="0" fillId="0" borderId="0" xfId="0" applyNumberFormat="1" applyFill="1" applyAlignment="1">
      <alignment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0" borderId="0" xfId="0" applyNumberFormat="1" applyAlignment="1">
      <alignment vertical="center"/>
    </xf>
    <xf numFmtId="0" fontId="0" fillId="0" borderId="0" xfId="0" applyFill="1" applyAlignment="1">
      <alignment vertical="center" wrapText="1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 wrapText="1"/>
    </xf>
    <xf numFmtId="164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CONSEGNATARIO\PROSPETTI%20SPESE-ASSEGNAZIONI\prospetto%20spese%202025.xls" TargetMode="External"/><Relationship Id="rId1" Type="http://schemas.openxmlformats.org/officeDocument/2006/relationships/externalLinkPath" Target="/CONSEGNATARIO/PROSPETTI%20SPESE-ASSEGNAZIONI/prospetto%20spese%20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INUTA Gestione"/>
      <sheetName val="MINUTA manutenzione "/>
      <sheetName val="mat.igienico e sanitario"/>
      <sheetName val="toner drum"/>
      <sheetName val="carta per fotocopiatrici"/>
      <sheetName val="spese ufficio"/>
      <sheetName val="codici commentati"/>
      <sheetName val="TARI"/>
      <sheetName val="manutenz.ord.automezzi"/>
      <sheetName val="manutenz.straord.automezzi"/>
    </sheetNames>
    <sheetDataSet>
      <sheetData sheetId="0" refreshError="1"/>
      <sheetData sheetId="1" refreshError="1"/>
      <sheetData sheetId="2">
        <row r="22">
          <cell r="G22">
            <v>1229.5081967213116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A6" sqref="A6:G6"/>
    </sheetView>
  </sheetViews>
  <sheetFormatPr defaultRowHeight="14.4" x14ac:dyDescent="0.3"/>
  <cols>
    <col min="1" max="1" width="19" customWidth="1"/>
    <col min="2" max="2" width="26.44140625" customWidth="1"/>
    <col min="3" max="3" width="13.44140625" style="8" customWidth="1"/>
    <col min="4" max="4" width="13.77734375" customWidth="1"/>
    <col min="5" max="6" width="9.5546875" customWidth="1"/>
    <col min="7" max="7" width="11" customWidth="1"/>
    <col min="8" max="9" width="9.6640625" customWidth="1"/>
    <col min="10" max="10" width="11" customWidth="1"/>
    <col min="11" max="11" width="8.5546875" customWidth="1"/>
  </cols>
  <sheetData>
    <row r="1" spans="1:12" s="1" customFormat="1" ht="43.8" customHeight="1" x14ac:dyDescent="0.3">
      <c r="A1" s="2"/>
      <c r="B1" s="2" t="s">
        <v>1</v>
      </c>
      <c r="C1" s="2" t="s">
        <v>17</v>
      </c>
      <c r="D1" s="2" t="s">
        <v>11</v>
      </c>
      <c r="E1" s="2" t="s">
        <v>2</v>
      </c>
      <c r="F1" s="2" t="s">
        <v>23</v>
      </c>
      <c r="G1" s="2" t="s">
        <v>3</v>
      </c>
      <c r="H1" s="2" t="s">
        <v>4</v>
      </c>
      <c r="I1" s="2" t="s">
        <v>7</v>
      </c>
      <c r="J1" s="2" t="s">
        <v>5</v>
      </c>
    </row>
    <row r="2" spans="1:12" s="1" customFormat="1" ht="45" customHeight="1" x14ac:dyDescent="0.3">
      <c r="A2" s="13" t="s">
        <v>0</v>
      </c>
      <c r="B2" s="13" t="s">
        <v>8</v>
      </c>
      <c r="C2" s="14" t="s">
        <v>18</v>
      </c>
      <c r="D2" s="13" t="s">
        <v>12</v>
      </c>
      <c r="E2" s="13">
        <v>50</v>
      </c>
      <c r="F2" s="15">
        <f>E2*2550</f>
        <v>127500</v>
      </c>
      <c r="G2" s="4">
        <v>18.989999999999998</v>
      </c>
      <c r="H2" s="16">
        <f>G2*E2</f>
        <v>949.49999999999989</v>
      </c>
      <c r="I2" s="16">
        <f>H2-(H2*0.01)</f>
        <v>940.00499999999988</v>
      </c>
      <c r="J2" s="17">
        <f>I2*1.22</f>
        <v>1146.8060999999998</v>
      </c>
      <c r="K2" s="13"/>
      <c r="L2" s="5"/>
    </row>
    <row r="3" spans="1:12" s="1" customFormat="1" ht="33" customHeight="1" x14ac:dyDescent="0.3">
      <c r="A3" s="13" t="s">
        <v>9</v>
      </c>
      <c r="B3" s="13" t="s">
        <v>14</v>
      </c>
      <c r="C3" s="14" t="s">
        <v>19</v>
      </c>
      <c r="D3" s="13" t="s">
        <v>13</v>
      </c>
      <c r="E3" s="13">
        <v>15</v>
      </c>
      <c r="F3" s="13"/>
      <c r="G3" s="4">
        <v>12.9</v>
      </c>
      <c r="H3" s="16">
        <f>G3*E3</f>
        <v>193.5</v>
      </c>
      <c r="I3" s="16">
        <f>H3-(H3*0.01)</f>
        <v>191.565</v>
      </c>
      <c r="J3" s="17">
        <f>I3*1.22</f>
        <v>233.70929999999998</v>
      </c>
      <c r="K3" s="13"/>
      <c r="L3" s="5"/>
    </row>
    <row r="4" spans="1:12" s="1" customFormat="1" ht="33" customHeight="1" x14ac:dyDescent="0.3">
      <c r="A4" s="13" t="s">
        <v>20</v>
      </c>
      <c r="B4" s="13" t="s">
        <v>21</v>
      </c>
      <c r="C4" s="14" t="s">
        <v>25</v>
      </c>
      <c r="D4" s="13" t="s">
        <v>22</v>
      </c>
      <c r="E4" s="13">
        <v>19</v>
      </c>
      <c r="F4" s="13"/>
      <c r="G4" s="4">
        <v>3.27</v>
      </c>
      <c r="H4" s="16">
        <f>G4*E4</f>
        <v>62.13</v>
      </c>
      <c r="I4" s="16">
        <f>H4-(H4*0.01)</f>
        <v>61.508700000000005</v>
      </c>
      <c r="J4" s="17">
        <f>I4*1.22</f>
        <v>75.040614000000005</v>
      </c>
      <c r="K4" s="13"/>
      <c r="L4" s="5"/>
    </row>
    <row r="5" spans="1:12" s="11" customFormat="1" ht="33" customHeight="1" x14ac:dyDescent="0.3">
      <c r="A5" s="18" t="s">
        <v>31</v>
      </c>
      <c r="B5" s="18" t="s">
        <v>24</v>
      </c>
      <c r="C5" s="19" t="s">
        <v>26</v>
      </c>
      <c r="D5" s="18" t="s">
        <v>30</v>
      </c>
      <c r="E5" s="18">
        <v>10</v>
      </c>
      <c r="F5" s="18"/>
      <c r="G5" s="20">
        <v>3.65</v>
      </c>
      <c r="H5" s="21">
        <f>G5*E5</f>
        <v>36.5</v>
      </c>
      <c r="I5" s="21">
        <f>H5-(H5*0.01)</f>
        <v>36.134999999999998</v>
      </c>
      <c r="J5" s="22">
        <f>I5*1.05</f>
        <v>37.941749999999999</v>
      </c>
      <c r="K5" s="23" t="s">
        <v>27</v>
      </c>
      <c r="L5" s="12"/>
    </row>
    <row r="6" spans="1:12" s="4" customFormat="1" ht="28.8" customHeight="1" x14ac:dyDescent="0.3">
      <c r="A6" s="9" t="s">
        <v>6</v>
      </c>
      <c r="B6" s="9"/>
      <c r="C6" s="9"/>
      <c r="D6" s="9"/>
      <c r="E6" s="9"/>
      <c r="F6" s="9"/>
      <c r="G6" s="9"/>
      <c r="H6" s="7">
        <f>SUM(H2:H5)</f>
        <v>1241.6300000000001</v>
      </c>
      <c r="I6" s="7">
        <f>SUM(I2:I5)</f>
        <v>1229.2137</v>
      </c>
      <c r="J6" s="7">
        <f>SUM(J2:J5)</f>
        <v>1493.4977639999997</v>
      </c>
    </row>
    <row r="7" spans="1:12" x14ac:dyDescent="0.3">
      <c r="B7" t="s">
        <v>15</v>
      </c>
      <c r="D7" s="6">
        <f>'[1]mat.igienico e sanitario'!$G$22</f>
        <v>1229.5081967213116</v>
      </c>
    </row>
    <row r="8" spans="1:12" x14ac:dyDescent="0.3">
      <c r="B8" t="s">
        <v>16</v>
      </c>
      <c r="D8" s="6">
        <f>I6</f>
        <v>1229.2137</v>
      </c>
    </row>
    <row r="9" spans="1:12" x14ac:dyDescent="0.3">
      <c r="B9" t="s">
        <v>10</v>
      </c>
      <c r="D9" s="6">
        <f>D7-I6</f>
        <v>0.29449672131158877</v>
      </c>
    </row>
    <row r="12" spans="1:12" ht="15.6" x14ac:dyDescent="0.3">
      <c r="A12" s="10" t="s">
        <v>28</v>
      </c>
      <c r="B12" s="10" t="s">
        <v>29</v>
      </c>
      <c r="D12" s="3"/>
    </row>
  </sheetData>
  <mergeCells count="1">
    <mergeCell ref="A6:G6"/>
  </mergeCells>
  <pageMargins left="0.17" right="0.17" top="0.32" bottom="0.2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Colombini</dc:creator>
  <cp:lastModifiedBy>Roberto Colombini</cp:lastModifiedBy>
  <cp:lastPrinted>2025-05-12T10:34:22Z</cp:lastPrinted>
  <dcterms:created xsi:type="dcterms:W3CDTF">2018-05-03T08:44:16Z</dcterms:created>
  <dcterms:modified xsi:type="dcterms:W3CDTF">2025-05-12T10:48:41Z</dcterms:modified>
</cp:coreProperties>
</file>